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44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4" i="1" l="1"/>
  <c r="E14" i="1" s="1"/>
  <c r="G16" i="1" l="1"/>
  <c r="G15" i="1"/>
  <c r="G13" i="1"/>
  <c r="G12" i="1"/>
  <c r="G11" i="1"/>
  <c r="G10" i="1"/>
  <c r="G9" i="1"/>
  <c r="G7" i="1"/>
  <c r="G6" i="1"/>
  <c r="G5" i="1"/>
  <c r="G8" i="1"/>
  <c r="I14" i="1" l="1"/>
  <c r="H14" i="1"/>
  <c r="F14" i="1"/>
  <c r="G14" i="1" s="1"/>
  <c r="E15" i="1"/>
  <c r="E11" i="1"/>
  <c r="E10" i="1"/>
  <c r="E8" i="1"/>
  <c r="E7" i="1"/>
  <c r="E6" i="1"/>
  <c r="E12" i="1"/>
  <c r="E9" i="1"/>
  <c r="E13" i="1"/>
  <c r="E5" i="1"/>
  <c r="C14" i="1"/>
  <c r="C16" i="1" s="1"/>
  <c r="E16" i="1" s="1"/>
</calcChain>
</file>

<file path=xl/sharedStrings.xml><?xml version="1.0" encoding="utf-8"?>
<sst xmlns="http://schemas.openxmlformats.org/spreadsheetml/2006/main" count="22" uniqueCount="22">
  <si>
    <t>Наименование показателя</t>
  </si>
  <si>
    <t>Ведомство</t>
  </si>
  <si>
    <t>По данным сводной бюджетной росписи  от 30.12.2020г.</t>
  </si>
  <si>
    <t xml:space="preserve">Лимиты бюджетных обязательств 
ф. 0503128
</t>
  </si>
  <si>
    <t xml:space="preserve">Принято денежных обязательств
ф. 0503128
</t>
  </si>
  <si>
    <t xml:space="preserve">Исполнено денежных обязательств
 ф. 0503128
</t>
  </si>
  <si>
    <t xml:space="preserve">Не исполнено  принятых денежных обязательств 
ф. 0503128
</t>
  </si>
  <si>
    <t xml:space="preserve">КУМИ </t>
  </si>
  <si>
    <t xml:space="preserve">Финансовое управление </t>
  </si>
  <si>
    <t>Администрация  МО</t>
  </si>
  <si>
    <t xml:space="preserve">Управление образования </t>
  </si>
  <si>
    <t>МКУ «ХОЗУ»</t>
  </si>
  <si>
    <t xml:space="preserve">
Собрание депутатов 
</t>
  </si>
  <si>
    <t>МКУК Холмогорская «ХЦКС»</t>
  </si>
  <si>
    <t xml:space="preserve">МКУК "Холмогорская ЦМБ" </t>
  </si>
  <si>
    <t xml:space="preserve">МКУК "Музей М.В. Ломоносова" </t>
  </si>
  <si>
    <t>Отчет МО «ХМР» (ф. 0503128)</t>
  </si>
  <si>
    <t>Разница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</si>
  <si>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Приложение 2</t>
    </r>
  </si>
  <si>
    <t xml:space="preserve">Отклоне- ние
гр.4 – гр.3
</t>
  </si>
  <si>
    <t>Отклонение
гр.6 – гр.4</t>
  </si>
  <si>
    <t xml:space="preserve">                                                                                                                         ВСЕГО РАСХОДОВ: По данным ГАБС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</si>
</sst>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Layout" topLeftCell="B7" zoomScaleNormal="100" workbookViewId="0">
      <selection activeCell="H16" sqref="H16"/>
    </sheetView>
  </sheetViews>
  <sheetFormatPr defaultRowHeight="15" x14ac:dyDescent="0.25"/>
  <cols>
    <col min="1" max="1" width="23.140625" customWidth="1"/>
    <col min="2" max="2" width="9" customWidth="1"/>
    <col min="3" max="3" width="17" customWidth="1"/>
    <col min="4" max="4" width="17.140625" customWidth="1"/>
    <col min="5" max="5" width="9.5703125" customWidth="1"/>
    <col min="6" max="6" width="17.5703125" customWidth="1"/>
    <col min="7" max="7" width="14.85546875" customWidth="1"/>
    <col min="8" max="8" width="17.85546875" customWidth="1"/>
    <col min="9" max="9" width="11.7109375" customWidth="1"/>
  </cols>
  <sheetData>
    <row r="1" spans="1:9" ht="15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</row>
    <row r="3" spans="1:9" ht="12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19</v>
      </c>
      <c r="F3" s="1" t="s">
        <v>4</v>
      </c>
      <c r="G3" s="1" t="s">
        <v>20</v>
      </c>
      <c r="H3" s="1" t="s">
        <v>5</v>
      </c>
      <c r="I3" s="1" t="s">
        <v>6</v>
      </c>
    </row>
    <row r="4" spans="1:9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8</v>
      </c>
    </row>
    <row r="5" spans="1:9" ht="24" customHeight="1" x14ac:dyDescent="0.25">
      <c r="A5" s="2" t="s">
        <v>7</v>
      </c>
      <c r="B5" s="3">
        <v>164</v>
      </c>
      <c r="C5" s="4">
        <v>7651300</v>
      </c>
      <c r="D5" s="4">
        <v>7651300</v>
      </c>
      <c r="E5" s="4">
        <f t="shared" ref="E5:E16" si="0">D5-C5</f>
        <v>0</v>
      </c>
      <c r="F5" s="4">
        <v>7391271.5199999996</v>
      </c>
      <c r="G5" s="4">
        <f t="shared" ref="G5:G16" si="1">F5-D5</f>
        <v>-260028.48000000045</v>
      </c>
      <c r="H5" s="4">
        <v>7391271.5199999996</v>
      </c>
      <c r="I5" s="4"/>
    </row>
    <row r="6" spans="1:9" ht="34.5" customHeight="1" x14ac:dyDescent="0.25">
      <c r="A6" s="2" t="s">
        <v>8</v>
      </c>
      <c r="B6" s="3">
        <v>800</v>
      </c>
      <c r="C6" s="4">
        <v>92870396.780000001</v>
      </c>
      <c r="D6" s="4">
        <v>92870396.780000001</v>
      </c>
      <c r="E6" s="4">
        <f t="shared" si="0"/>
        <v>0</v>
      </c>
      <c r="F6" s="4">
        <v>91576555.150000006</v>
      </c>
      <c r="G6" s="4">
        <f t="shared" si="1"/>
        <v>-1293841.6299999952</v>
      </c>
      <c r="H6" s="4">
        <v>91576297.069999993</v>
      </c>
      <c r="I6" s="4">
        <v>258.08</v>
      </c>
    </row>
    <row r="7" spans="1:9" ht="27" customHeight="1" x14ac:dyDescent="0.25">
      <c r="A7" s="2" t="s">
        <v>9</v>
      </c>
      <c r="B7" s="3">
        <v>810</v>
      </c>
      <c r="C7" s="4">
        <v>198294650.03999999</v>
      </c>
      <c r="D7" s="4">
        <v>198294650.03999999</v>
      </c>
      <c r="E7" s="4">
        <f t="shared" si="0"/>
        <v>0</v>
      </c>
      <c r="F7" s="4">
        <v>180117567.93000001</v>
      </c>
      <c r="G7" s="4">
        <f t="shared" si="1"/>
        <v>-18177082.109999985</v>
      </c>
      <c r="H7" s="4">
        <v>179720170.61000001</v>
      </c>
      <c r="I7" s="5">
        <v>397397.32</v>
      </c>
    </row>
    <row r="8" spans="1:9" ht="33" customHeight="1" x14ac:dyDescent="0.25">
      <c r="A8" s="2" t="s">
        <v>10</v>
      </c>
      <c r="B8" s="3">
        <v>844</v>
      </c>
      <c r="C8" s="4">
        <v>763742761.88999999</v>
      </c>
      <c r="D8" s="4">
        <v>763742761.88999999</v>
      </c>
      <c r="E8" s="4">
        <f t="shared" si="0"/>
        <v>0</v>
      </c>
      <c r="F8" s="4">
        <v>761454995.55999994</v>
      </c>
      <c r="G8" s="4">
        <f t="shared" si="1"/>
        <v>-2287766.3300000429</v>
      </c>
      <c r="H8" s="4">
        <v>761454995.55999994</v>
      </c>
      <c r="I8" s="4"/>
    </row>
    <row r="9" spans="1:9" ht="22.5" customHeight="1" x14ac:dyDescent="0.25">
      <c r="A9" s="2" t="s">
        <v>11</v>
      </c>
      <c r="B9" s="3">
        <v>848</v>
      </c>
      <c r="C9" s="4">
        <v>23362986.129999999</v>
      </c>
      <c r="D9" s="4">
        <v>23362986.129999999</v>
      </c>
      <c r="E9" s="4">
        <f t="shared" si="0"/>
        <v>0</v>
      </c>
      <c r="F9" s="4">
        <v>23256451.899999999</v>
      </c>
      <c r="G9" s="4">
        <f t="shared" si="1"/>
        <v>-106534.23000000045</v>
      </c>
      <c r="H9" s="4">
        <v>23146430.59</v>
      </c>
      <c r="I9" s="4">
        <v>110021.31</v>
      </c>
    </row>
    <row r="10" spans="1:9" ht="23.25" customHeight="1" x14ac:dyDescent="0.25">
      <c r="A10" s="2" t="s">
        <v>12</v>
      </c>
      <c r="B10" s="3">
        <v>849</v>
      </c>
      <c r="C10" s="4">
        <v>2075800</v>
      </c>
      <c r="D10" s="4">
        <v>2075800</v>
      </c>
      <c r="E10" s="4">
        <f t="shared" si="0"/>
        <v>0</v>
      </c>
      <c r="F10" s="4">
        <v>2063891.86</v>
      </c>
      <c r="G10" s="4">
        <f t="shared" si="1"/>
        <v>-11908.139999999898</v>
      </c>
      <c r="H10" s="4">
        <v>2062700</v>
      </c>
      <c r="I10" s="4">
        <v>1191.8599999999999</v>
      </c>
    </row>
    <row r="11" spans="1:9" ht="31.5" x14ac:dyDescent="0.25">
      <c r="A11" s="2" t="s">
        <v>13</v>
      </c>
      <c r="B11" s="3">
        <v>852</v>
      </c>
      <c r="C11" s="4">
        <v>77604022.920000002</v>
      </c>
      <c r="D11" s="4">
        <v>77604022.920000002</v>
      </c>
      <c r="E11" s="4">
        <f t="shared" si="0"/>
        <v>0</v>
      </c>
      <c r="F11" s="4">
        <v>77591333.790000007</v>
      </c>
      <c r="G11" s="4">
        <f t="shared" si="1"/>
        <v>-12689.129999995232</v>
      </c>
      <c r="H11" s="4">
        <v>77590087.989999995</v>
      </c>
      <c r="I11" s="4">
        <v>1245.8</v>
      </c>
    </row>
    <row r="12" spans="1:9" ht="33.75" customHeight="1" x14ac:dyDescent="0.25">
      <c r="A12" s="2" t="s">
        <v>14</v>
      </c>
      <c r="B12" s="3">
        <v>853</v>
      </c>
      <c r="C12" s="4">
        <v>36113106.689999998</v>
      </c>
      <c r="D12" s="4">
        <v>36113106.689999998</v>
      </c>
      <c r="E12" s="4">
        <f t="shared" si="0"/>
        <v>0</v>
      </c>
      <c r="F12" s="4">
        <v>36116759.350000001</v>
      </c>
      <c r="G12" s="4">
        <f t="shared" si="1"/>
        <v>3652.6600000038743</v>
      </c>
      <c r="H12" s="4">
        <v>36113106.689999998</v>
      </c>
      <c r="I12" s="4">
        <v>3652.66</v>
      </c>
    </row>
    <row r="13" spans="1:9" ht="33" customHeight="1" x14ac:dyDescent="0.25">
      <c r="A13" s="2" t="s">
        <v>15</v>
      </c>
      <c r="B13" s="3">
        <v>854</v>
      </c>
      <c r="C13" s="4">
        <v>35798521.810000002</v>
      </c>
      <c r="D13" s="4">
        <v>35798521.810000002</v>
      </c>
      <c r="E13" s="4">
        <f t="shared" si="0"/>
        <v>0</v>
      </c>
      <c r="F13" s="4">
        <v>15575993.75</v>
      </c>
      <c r="G13" s="4">
        <f t="shared" si="1"/>
        <v>-20222528.060000002</v>
      </c>
      <c r="H13" s="4">
        <v>15545179.59</v>
      </c>
      <c r="I13" s="4">
        <v>30814.16</v>
      </c>
    </row>
    <row r="14" spans="1:9" ht="49.5" customHeight="1" x14ac:dyDescent="0.25">
      <c r="A14" s="2" t="s">
        <v>21</v>
      </c>
      <c r="B14" s="2"/>
      <c r="C14" s="4">
        <f>SUM(C5:C13)</f>
        <v>1237513546.2600002</v>
      </c>
      <c r="D14" s="4">
        <f>D7+D8+D9+D10+D11+D12+D13+D6+D5</f>
        <v>1237513546.2599998</v>
      </c>
      <c r="E14" s="4">
        <f>D14-C14</f>
        <v>0</v>
      </c>
      <c r="F14" s="4">
        <f>SUM(F5:F13)</f>
        <v>1195144820.8099999</v>
      </c>
      <c r="G14" s="4">
        <f t="shared" si="1"/>
        <v>-42368725.449999809</v>
      </c>
      <c r="H14" s="4">
        <f>SUM(H5:H13)</f>
        <v>1194600239.6199999</v>
      </c>
      <c r="I14" s="4">
        <f>SUM(I5:I13)</f>
        <v>544581.18999999994</v>
      </c>
    </row>
    <row r="15" spans="1:9" ht="36.75" customHeight="1" x14ac:dyDescent="0.25">
      <c r="A15" s="2" t="s">
        <v>16</v>
      </c>
      <c r="B15" s="2"/>
      <c r="C15" s="4">
        <v>1237513546.26</v>
      </c>
      <c r="D15" s="4">
        <v>1237513546.26</v>
      </c>
      <c r="E15" s="4">
        <f t="shared" si="0"/>
        <v>0</v>
      </c>
      <c r="F15" s="4">
        <v>1195144820.8099999</v>
      </c>
      <c r="G15" s="4">
        <f t="shared" si="1"/>
        <v>-42368725.450000048</v>
      </c>
      <c r="H15" s="4">
        <v>1194600239.6199999</v>
      </c>
      <c r="I15" s="4">
        <v>544581.18999999994</v>
      </c>
    </row>
    <row r="16" spans="1:9" ht="21.75" customHeight="1" x14ac:dyDescent="0.25">
      <c r="A16" s="2" t="s">
        <v>17</v>
      </c>
      <c r="B16" s="2"/>
      <c r="C16" s="4">
        <f>C14-C15</f>
        <v>0</v>
      </c>
      <c r="D16" s="4">
        <v>0</v>
      </c>
      <c r="E16" s="4">
        <f t="shared" si="0"/>
        <v>0</v>
      </c>
      <c r="F16" s="4">
        <v>0</v>
      </c>
      <c r="G16" s="4">
        <f t="shared" si="1"/>
        <v>0</v>
      </c>
      <c r="H16" s="4">
        <v>0</v>
      </c>
      <c r="I16" s="4">
        <v>0</v>
      </c>
    </row>
  </sheetData>
  <mergeCells count="1">
    <mergeCell ref="A1:I1"/>
  </mergeCells>
  <pageMargins left="0.47244094488188981" right="0.31496062992125984" top="0.35433070866141736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2021-03-02T13:53:21Z</cp:lastPrinted>
  <dcterms:created xsi:type="dcterms:W3CDTF">2021-03-02T13:30:08Z</dcterms:created>
  <dcterms:modified xsi:type="dcterms:W3CDTF">2021-04-02T06:19:58Z</dcterms:modified>
</cp:coreProperties>
</file>